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46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2" i="25"/>
  <c r="C12"/>
  <c r="C32" l="1"/>
  <c r="C29"/>
  <c r="C27"/>
  <c r="C26"/>
  <c r="C25"/>
  <c r="C24"/>
  <c r="C23"/>
  <c r="C22"/>
  <c r="C20"/>
  <c r="C19"/>
  <c r="C18"/>
  <c r="C17"/>
  <c r="C16"/>
  <c r="C15"/>
  <c r="C14"/>
  <c r="C9"/>
  <c r="C20" i="24" l="1"/>
  <c r="C7" l="1"/>
  <c r="E10"/>
  <c r="E11"/>
  <c r="D7"/>
  <c r="E38" i="25" l="1"/>
  <c r="D37"/>
  <c r="C37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1"/>
  <c r="E10"/>
  <c r="E9"/>
  <c r="D8"/>
  <c r="C8"/>
  <c r="E7"/>
  <c r="E35" i="24"/>
  <c r="E34"/>
  <c r="E33"/>
  <c r="E32"/>
  <c r="E31"/>
  <c r="E30"/>
  <c r="E29"/>
  <c r="E28"/>
  <c r="E27"/>
  <c r="E26"/>
  <c r="E25"/>
  <c r="E24"/>
  <c r="E23"/>
  <c r="E22"/>
  <c r="E21"/>
  <c r="D20"/>
  <c r="C12"/>
  <c r="E19"/>
  <c r="E18"/>
  <c r="E17"/>
  <c r="E16"/>
  <c r="E15"/>
  <c r="E14"/>
  <c r="E13"/>
  <c r="E9"/>
  <c r="E8"/>
  <c r="D13" i="25" l="1"/>
  <c r="D39" s="1"/>
  <c r="D12" i="24"/>
  <c r="C13" i="25"/>
  <c r="E37"/>
  <c r="E21"/>
  <c r="E7" i="24"/>
  <c r="E20"/>
  <c r="C36"/>
  <c r="E8" i="25"/>
  <c r="D36" i="24" l="1"/>
  <c r="E12"/>
  <c r="E13" i="25"/>
  <c r="C39"/>
  <c r="E39" s="1"/>
  <c r="E36" i="24" l="1"/>
  <c r="E12" i="25"/>
</calcChain>
</file>

<file path=xl/sharedStrings.xml><?xml version="1.0" encoding="utf-8"?>
<sst xmlns="http://schemas.openxmlformats.org/spreadsheetml/2006/main" count="94" uniqueCount="58">
  <si>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</si>
  <si>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</si>
  <si>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</si>
  <si>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</si>
  <si>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</si>
  <si>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</si>
  <si>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</si>
  <si>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</si>
  <si>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</si>
  <si>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</si>
  <si>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</si>
  <si>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</si>
  <si>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</si>
  <si>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</si>
  <si>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</si>
  <si>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</si>
  <si>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</si>
  <si>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</si>
  <si>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</si>
  <si>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</si>
  <si>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</si>
  <si>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</si>
  <si>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</si>
  <si>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</si>
  <si>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</si>
  <si>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</si>
  <si>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</si>
  <si>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</si>
  <si>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</si>
  <si>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</si>
  <si>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</si>
  <si>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</si>
  <si>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</si>
  <si>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</si>
  <si>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</si>
  <si>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</si>
  <si>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</si>
  <si>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</si>
  <si>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</si>
  <si>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</si>
  <si>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</si>
  <si>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</si>
  <si>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</si>
  <si>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</si>
  <si>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</si>
  <si>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</si>
  <si>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</si>
  <si>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</si>
  <si>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</si>
  <si>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</si>
  <si>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</si>
  <si>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</si>
  <si>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</si>
  <si>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</si>
  <si>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</si>
  <si>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</t>
  </si>
  <si>
    <t xml:space="preserve">  01. 01. 2018թ. – 30.09. 2018թ.</t>
  </si>
  <si>
    <t>Ջրի գծով սուբսիդիա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</si>
</sst>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164" fontId="24" fillId="0" borderId="0" xfId="1" applyNumberFormat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topLeftCell="A7" zoomScaleSheetLayoutView="100" workbookViewId="0">
      <selection activeCell="B12" sqref="B12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52" t="s">
        <v>1</v>
      </c>
      <c r="B1" s="52"/>
      <c r="C1" s="52"/>
      <c r="D1" s="52"/>
      <c r="E1" s="52"/>
    </row>
    <row r="2" spans="1:13" s="2" customFormat="1" ht="20.25" customHeight="1">
      <c r="A2" s="53" t="s">
        <v>2</v>
      </c>
      <c r="B2" s="53"/>
      <c r="C2" s="14">
        <v>144</v>
      </c>
      <c r="D2" s="54" t="s">
        <v>3</v>
      </c>
      <c r="E2" s="54"/>
    </row>
    <row r="3" spans="1:13" ht="45" customHeight="1">
      <c r="A3" s="55" t="s">
        <v>51</v>
      </c>
      <c r="B3" s="55"/>
      <c r="C3" s="55"/>
      <c r="D3" s="55"/>
      <c r="E3" s="55"/>
      <c r="F3" s="15"/>
      <c r="G3" s="15"/>
      <c r="H3" s="15"/>
    </row>
    <row r="4" spans="1:13" s="17" customFormat="1" ht="22.5" customHeight="1">
      <c r="A4" s="51" t="s">
        <v>56</v>
      </c>
      <c r="B4" s="51"/>
      <c r="C4" s="51"/>
      <c r="D4" s="51"/>
      <c r="E4" s="51"/>
      <c r="F4" s="16"/>
      <c r="G4" s="16"/>
      <c r="H4" s="16"/>
      <c r="I4" s="16"/>
      <c r="J4" s="16"/>
      <c r="K4" s="16"/>
      <c r="L4" s="16"/>
      <c r="M4" s="16"/>
    </row>
    <row r="5" spans="1:13">
      <c r="E5" s="5" t="s">
        <v>4</v>
      </c>
    </row>
    <row r="6" spans="1:13" s="2" customFormat="1" ht="63.75" customHeight="1">
      <c r="A6" s="18" t="s">
        <v>0</v>
      </c>
      <c r="B6" s="19" t="s">
        <v>5</v>
      </c>
      <c r="C6" s="20" t="s">
        <v>53</v>
      </c>
      <c r="D6" s="20" t="s">
        <v>52</v>
      </c>
      <c r="E6" s="21" t="s">
        <v>6</v>
      </c>
    </row>
    <row r="7" spans="1:13" ht="31.5" customHeight="1">
      <c r="A7" s="22" t="s">
        <v>7</v>
      </c>
      <c r="B7" s="6" t="s">
        <v>8</v>
      </c>
      <c r="C7" s="23">
        <f>SUM(C8:C9,C10:C11)</f>
        <v>38541.800000000003</v>
      </c>
      <c r="D7" s="23">
        <f>SUM(D8:D9,D10:D11)</f>
        <v>35730.199999999997</v>
      </c>
      <c r="E7" s="23">
        <f t="shared" ref="E7:E36" si="0">D7-C7</f>
        <v>-2811.6000000000058</v>
      </c>
      <c r="F7" s="24"/>
    </row>
    <row r="8" spans="1:13" ht="18.75" customHeight="1">
      <c r="A8" s="25">
        <v>1</v>
      </c>
      <c r="B8" s="11" t="s">
        <v>9</v>
      </c>
      <c r="C8" s="26">
        <v>38535</v>
      </c>
      <c r="D8" s="26">
        <v>35687.5</v>
      </c>
      <c r="E8" s="26">
        <f t="shared" si="0"/>
        <v>-2847.5</v>
      </c>
      <c r="F8" s="27"/>
      <c r="G8" s="24"/>
    </row>
    <row r="9" spans="1:13" ht="18.75" customHeight="1">
      <c r="A9" s="25">
        <v>2</v>
      </c>
      <c r="B9" s="11" t="s">
        <v>10</v>
      </c>
      <c r="C9" s="26"/>
      <c r="D9" s="26">
        <v>8</v>
      </c>
      <c r="E9" s="26">
        <f t="shared" si="0"/>
        <v>8</v>
      </c>
      <c r="F9" s="24"/>
    </row>
    <row r="10" spans="1:13" ht="18.75" customHeight="1">
      <c r="A10" s="25">
        <v>3</v>
      </c>
      <c r="B10" s="11" t="s">
        <v>11</v>
      </c>
      <c r="C10" s="12">
        <v>6.8</v>
      </c>
      <c r="D10" s="12">
        <v>21.6</v>
      </c>
      <c r="E10" s="26">
        <f t="shared" si="0"/>
        <v>14.8</v>
      </c>
      <c r="F10" s="24"/>
    </row>
    <row r="11" spans="1:13" ht="18.75" customHeight="1">
      <c r="A11" s="25">
        <v>4</v>
      </c>
      <c r="B11" s="10" t="s">
        <v>57</v>
      </c>
      <c r="C11" s="12"/>
      <c r="D11" s="12">
        <v>13.1</v>
      </c>
      <c r="E11" s="26">
        <f t="shared" si="0"/>
        <v>13.1</v>
      </c>
      <c r="F11" s="24"/>
    </row>
    <row r="12" spans="1:13" ht="29.25" customHeight="1">
      <c r="A12" s="22" t="s">
        <v>12</v>
      </c>
      <c r="B12" s="6" t="s">
        <v>13</v>
      </c>
      <c r="C12" s="7">
        <f>SUM(C13,C14:C20,C24:C33,C34:C35)</f>
        <v>38656.599999999991</v>
      </c>
      <c r="D12" s="7">
        <f>SUM(D13,D14:D20,D24:D33,D34:D35)</f>
        <v>38912.400000000001</v>
      </c>
      <c r="E12" s="23">
        <f t="shared" si="0"/>
        <v>255.80000000001019</v>
      </c>
      <c r="F12" s="24"/>
    </row>
    <row r="13" spans="1:13" ht="21" customHeight="1">
      <c r="A13" s="25">
        <v>1</v>
      </c>
      <c r="B13" s="11" t="s">
        <v>14</v>
      </c>
      <c r="C13" s="12">
        <v>22528.1</v>
      </c>
      <c r="D13" s="26">
        <v>26302.7</v>
      </c>
      <c r="E13" s="26">
        <f t="shared" si="0"/>
        <v>3774.6000000000022</v>
      </c>
      <c r="F13" s="27"/>
      <c r="J13" s="28"/>
    </row>
    <row r="14" spans="1:13" ht="21" customHeight="1">
      <c r="A14" s="25">
        <v>2</v>
      </c>
      <c r="B14" s="11" t="s">
        <v>15</v>
      </c>
      <c r="C14" s="12">
        <v>11099.3</v>
      </c>
      <c r="D14" s="26">
        <v>9307.5</v>
      </c>
      <c r="E14" s="26">
        <f t="shared" si="0"/>
        <v>-1791.7999999999993</v>
      </c>
      <c r="F14" s="27"/>
    </row>
    <row r="15" spans="1:13" ht="21" customHeight="1">
      <c r="A15" s="25">
        <v>3</v>
      </c>
      <c r="B15" s="11" t="s">
        <v>16</v>
      </c>
      <c r="C15" s="12">
        <v>2101.6999999999998</v>
      </c>
      <c r="D15" s="26">
        <v>1054.7</v>
      </c>
      <c r="E15" s="26">
        <f t="shared" si="0"/>
        <v>-1046.9999999999998</v>
      </c>
      <c r="F15" s="27"/>
    </row>
    <row r="16" spans="1:13" ht="21" customHeight="1">
      <c r="A16" s="25">
        <v>4</v>
      </c>
      <c r="B16" s="11" t="s">
        <v>17</v>
      </c>
      <c r="C16" s="12">
        <v>1235</v>
      </c>
      <c r="D16" s="12">
        <v>1124.8</v>
      </c>
      <c r="E16" s="26">
        <f t="shared" si="0"/>
        <v>-110.20000000000005</v>
      </c>
      <c r="F16" s="27"/>
    </row>
    <row r="17" spans="1:6" ht="21" customHeight="1">
      <c r="A17" s="25">
        <v>5</v>
      </c>
      <c r="B17" s="11" t="s">
        <v>18</v>
      </c>
      <c r="C17" s="12">
        <v>221.1</v>
      </c>
      <c r="D17" s="26">
        <v>219.6</v>
      </c>
      <c r="E17" s="26">
        <f t="shared" si="0"/>
        <v>-1.5</v>
      </c>
      <c r="F17" s="27"/>
    </row>
    <row r="18" spans="1:6" ht="21" customHeight="1">
      <c r="A18" s="25">
        <v>6</v>
      </c>
      <c r="B18" s="11" t="s">
        <v>19</v>
      </c>
      <c r="C18" s="12">
        <v>57.1</v>
      </c>
      <c r="D18" s="26">
        <v>57.8</v>
      </c>
      <c r="E18" s="26">
        <f t="shared" si="0"/>
        <v>0.69999999999999574</v>
      </c>
      <c r="F18" s="27"/>
    </row>
    <row r="19" spans="1:6" ht="21" customHeight="1">
      <c r="A19" s="25">
        <v>7</v>
      </c>
      <c r="B19" s="11" t="s">
        <v>20</v>
      </c>
      <c r="C19" s="12">
        <v>45</v>
      </c>
      <c r="D19" s="26">
        <v>30</v>
      </c>
      <c r="E19" s="26">
        <f t="shared" si="0"/>
        <v>-15</v>
      </c>
      <c r="F19" s="27"/>
    </row>
    <row r="20" spans="1:6" ht="21" customHeight="1">
      <c r="A20" s="25">
        <v>8</v>
      </c>
      <c r="B20" s="11" t="s">
        <v>21</v>
      </c>
      <c r="C20" s="12">
        <f>SUM(C21:C23)</f>
        <v>89.7</v>
      </c>
      <c r="D20" s="12">
        <f>SUM(D21:D23)</f>
        <v>88.2</v>
      </c>
      <c r="E20" s="26">
        <f t="shared" si="0"/>
        <v>-1.5</v>
      </c>
      <c r="F20" s="27"/>
    </row>
    <row r="21" spans="1:6" s="32" customFormat="1" ht="21" customHeight="1">
      <c r="A21" s="29">
        <v>8.1</v>
      </c>
      <c r="B21" s="13" t="s">
        <v>22</v>
      </c>
      <c r="C21" s="30">
        <v>43.2</v>
      </c>
      <c r="D21" s="31">
        <v>43.2</v>
      </c>
      <c r="E21" s="31">
        <f t="shared" si="0"/>
        <v>0</v>
      </c>
      <c r="F21" s="27"/>
    </row>
    <row r="22" spans="1:6" s="32" customFormat="1" ht="21" customHeight="1">
      <c r="A22" s="29">
        <v>8.1999999999999993</v>
      </c>
      <c r="B22" s="13" t="s">
        <v>23</v>
      </c>
      <c r="C22" s="30">
        <v>1.5</v>
      </c>
      <c r="D22" s="31">
        <v>0</v>
      </c>
      <c r="E22" s="31">
        <f t="shared" si="0"/>
        <v>-1.5</v>
      </c>
      <c r="F22" s="27"/>
    </row>
    <row r="23" spans="1:6" s="32" customFormat="1" ht="21" customHeight="1">
      <c r="A23" s="29">
        <v>8.3000000000000007</v>
      </c>
      <c r="B23" s="13" t="s">
        <v>24</v>
      </c>
      <c r="C23" s="30">
        <v>45</v>
      </c>
      <c r="D23" s="31">
        <v>45</v>
      </c>
      <c r="E23" s="31">
        <f t="shared" si="0"/>
        <v>0</v>
      </c>
      <c r="F23" s="27"/>
    </row>
    <row r="24" spans="1:6" ht="21" customHeight="1">
      <c r="A24" s="25">
        <v>9</v>
      </c>
      <c r="B24" s="11" t="s">
        <v>25</v>
      </c>
      <c r="C24" s="12">
        <v>0</v>
      </c>
      <c r="D24" s="26">
        <v>0</v>
      </c>
      <c r="E24" s="26">
        <f t="shared" si="0"/>
        <v>0</v>
      </c>
      <c r="F24" s="27"/>
    </row>
    <row r="25" spans="1:6" ht="21" customHeight="1">
      <c r="A25" s="25">
        <v>10</v>
      </c>
      <c r="B25" s="11" t="s">
        <v>26</v>
      </c>
      <c r="C25" s="12">
        <v>771.8</v>
      </c>
      <c r="D25" s="26">
        <v>232.5</v>
      </c>
      <c r="E25" s="26">
        <f t="shared" si="0"/>
        <v>-539.29999999999995</v>
      </c>
      <c r="F25" s="27"/>
    </row>
    <row r="26" spans="1:6" ht="21" customHeight="1">
      <c r="A26" s="25">
        <v>11</v>
      </c>
      <c r="B26" s="11" t="s">
        <v>27</v>
      </c>
      <c r="C26" s="12">
        <v>60</v>
      </c>
      <c r="D26" s="26">
        <v>68.8</v>
      </c>
      <c r="E26" s="26">
        <f t="shared" si="0"/>
        <v>8.7999999999999972</v>
      </c>
      <c r="F26" s="27"/>
    </row>
    <row r="27" spans="1:6" ht="21" customHeight="1">
      <c r="A27" s="25">
        <v>12</v>
      </c>
      <c r="B27" s="11" t="s">
        <v>28</v>
      </c>
      <c r="C27" s="12">
        <v>20</v>
      </c>
      <c r="D27" s="26">
        <v>0</v>
      </c>
      <c r="E27" s="26">
        <f>D27-C27</f>
        <v>-20</v>
      </c>
      <c r="F27" s="24"/>
    </row>
    <row r="28" spans="1:6" ht="21" customHeight="1">
      <c r="A28" s="25">
        <v>13</v>
      </c>
      <c r="B28" s="11" t="s">
        <v>29</v>
      </c>
      <c r="C28" s="12">
        <v>135</v>
      </c>
      <c r="D28" s="26">
        <v>125</v>
      </c>
      <c r="E28" s="26">
        <f t="shared" si="0"/>
        <v>-10</v>
      </c>
      <c r="F28" s="27"/>
    </row>
    <row r="29" spans="1:6" ht="21" customHeight="1">
      <c r="A29" s="25">
        <v>14</v>
      </c>
      <c r="B29" s="11" t="s">
        <v>30</v>
      </c>
      <c r="C29" s="26"/>
      <c r="D29" s="26">
        <v>78.3</v>
      </c>
      <c r="E29" s="26">
        <f>D29-C29</f>
        <v>78.3</v>
      </c>
      <c r="F29" s="27"/>
    </row>
    <row r="30" spans="1:6" ht="21" customHeight="1">
      <c r="A30" s="25">
        <v>15</v>
      </c>
      <c r="B30" s="11" t="s">
        <v>31</v>
      </c>
      <c r="C30" s="12">
        <v>100</v>
      </c>
      <c r="D30" s="26">
        <v>74.5</v>
      </c>
      <c r="E30" s="26">
        <f t="shared" si="0"/>
        <v>-25.5</v>
      </c>
      <c r="F30" s="24"/>
    </row>
    <row r="31" spans="1:6" ht="21" customHeight="1">
      <c r="A31" s="25">
        <v>16</v>
      </c>
      <c r="B31" s="11" t="s">
        <v>32</v>
      </c>
      <c r="C31" s="12">
        <v>15</v>
      </c>
      <c r="D31" s="26">
        <v>9</v>
      </c>
      <c r="E31" s="26">
        <f t="shared" si="0"/>
        <v>-6</v>
      </c>
      <c r="F31" s="27"/>
    </row>
    <row r="32" spans="1:6" ht="21" customHeight="1">
      <c r="A32" s="25">
        <v>17</v>
      </c>
      <c r="B32" s="11" t="s">
        <v>33</v>
      </c>
      <c r="C32" s="26">
        <v>105</v>
      </c>
      <c r="D32" s="26">
        <v>0</v>
      </c>
      <c r="E32" s="26">
        <f t="shared" si="0"/>
        <v>-105</v>
      </c>
      <c r="F32" s="24"/>
    </row>
    <row r="33" spans="1:7" ht="21" customHeight="1">
      <c r="A33" s="25">
        <v>18</v>
      </c>
      <c r="B33" s="11" t="s">
        <v>34</v>
      </c>
      <c r="C33" s="26">
        <v>30</v>
      </c>
      <c r="D33" s="26">
        <v>60</v>
      </c>
      <c r="E33" s="26">
        <f t="shared" ref="E33" si="1">D33-C33</f>
        <v>30</v>
      </c>
      <c r="F33" s="24"/>
    </row>
    <row r="34" spans="1:7" ht="23.25" customHeight="1">
      <c r="A34" s="25">
        <v>19</v>
      </c>
      <c r="B34" s="33" t="s">
        <v>35</v>
      </c>
      <c r="C34" s="26">
        <v>42.8</v>
      </c>
      <c r="D34" s="26">
        <v>39</v>
      </c>
      <c r="E34" s="31">
        <f>D34-C34</f>
        <v>-3.7999999999999972</v>
      </c>
      <c r="F34" s="24"/>
    </row>
    <row r="35" spans="1:7" ht="21" customHeight="1">
      <c r="A35" s="25">
        <v>20</v>
      </c>
      <c r="B35" s="11" t="s">
        <v>36</v>
      </c>
      <c r="C35" s="26"/>
      <c r="D35" s="26">
        <v>40</v>
      </c>
      <c r="E35" s="26">
        <f>D35-C35</f>
        <v>40</v>
      </c>
      <c r="F35" s="24"/>
    </row>
    <row r="36" spans="1:7" s="8" customFormat="1" ht="24.75" customHeight="1">
      <c r="A36" s="22" t="s">
        <v>37</v>
      </c>
      <c r="B36" s="34" t="s">
        <v>38</v>
      </c>
      <c r="C36" s="23">
        <f>C7-C12</f>
        <v>-114.79999999998836</v>
      </c>
      <c r="D36" s="23">
        <f>D7-D12</f>
        <v>-3182.2000000000044</v>
      </c>
      <c r="E36" s="23">
        <f t="shared" si="0"/>
        <v>-3067.400000000016</v>
      </c>
      <c r="F36" s="35"/>
      <c r="G36" s="36"/>
    </row>
    <row r="37" spans="1:7">
      <c r="B37" s="24"/>
      <c r="C37" s="24"/>
      <c r="D37" s="24"/>
      <c r="E37" s="24"/>
      <c r="F37" s="24"/>
    </row>
    <row r="38" spans="1:7">
      <c r="B38" s="24"/>
      <c r="C38" s="24"/>
      <c r="D38" s="24"/>
      <c r="E38" s="24"/>
      <c r="F38" s="24"/>
    </row>
    <row r="39" spans="1:7">
      <c r="B39" s="24"/>
      <c r="C39" s="24"/>
      <c r="D39" s="24"/>
      <c r="E39" s="24"/>
      <c r="F39" s="24"/>
    </row>
    <row r="40" spans="1:7">
      <c r="B40" s="24"/>
      <c r="C40" s="24"/>
      <c r="D40" s="24"/>
      <c r="E40" s="24"/>
      <c r="F40" s="24"/>
    </row>
    <row r="41" spans="1:7">
      <c r="B41" s="24"/>
      <c r="C41" s="24"/>
      <c r="D41" s="24"/>
      <c r="E41" s="24"/>
    </row>
    <row r="42" spans="1:7">
      <c r="B42" s="24"/>
      <c r="C42" s="24"/>
      <c r="D42" s="24"/>
      <c r="E42" s="24"/>
    </row>
    <row r="43" spans="1:7">
      <c r="B43" s="24"/>
      <c r="C43" s="24"/>
      <c r="D43" s="24"/>
      <c r="E43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workbookViewId="0">
      <selection activeCell="C28" sqref="C28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42578125" style="4" bestFit="1" customWidth="1"/>
    <col min="7" max="16384" width="9.140625" style="4"/>
  </cols>
  <sheetData>
    <row r="1" spans="1:13" ht="20.25" customHeight="1">
      <c r="A1" s="52" t="s">
        <v>39</v>
      </c>
      <c r="B1" s="52"/>
      <c r="C1" s="52"/>
      <c r="D1" s="52"/>
      <c r="E1" s="52"/>
    </row>
    <row r="2" spans="1:13" s="2" customFormat="1" ht="19.5" customHeight="1">
      <c r="A2" s="53" t="s">
        <v>2</v>
      </c>
      <c r="B2" s="53"/>
      <c r="C2" s="14">
        <v>144</v>
      </c>
      <c r="D2" s="54" t="s">
        <v>3</v>
      </c>
      <c r="E2" s="54"/>
    </row>
    <row r="3" spans="1:13" ht="49.5" customHeight="1">
      <c r="A3" s="55" t="s">
        <v>54</v>
      </c>
      <c r="B3" s="55"/>
      <c r="C3" s="55"/>
      <c r="D3" s="55"/>
      <c r="E3" s="55"/>
      <c r="F3" s="15"/>
      <c r="G3" s="15"/>
      <c r="H3" s="15"/>
      <c r="I3" s="15"/>
      <c r="J3" s="15"/>
      <c r="K3" s="15"/>
    </row>
    <row r="4" spans="1:13" s="17" customFormat="1" ht="22.5" customHeight="1">
      <c r="A4" s="51" t="s">
        <v>56</v>
      </c>
      <c r="B4" s="51"/>
      <c r="C4" s="51"/>
      <c r="D4" s="51"/>
      <c r="E4" s="51"/>
      <c r="F4" s="16"/>
      <c r="G4" s="16"/>
      <c r="H4" s="16"/>
      <c r="I4" s="16"/>
      <c r="J4" s="16"/>
      <c r="K4" s="16"/>
      <c r="L4" s="16"/>
      <c r="M4" s="16"/>
    </row>
    <row r="5" spans="1:13" s="2" customFormat="1" ht="17.25" customHeight="1">
      <c r="A5" s="37"/>
      <c r="B5" s="37"/>
      <c r="E5" s="38" t="s">
        <v>40</v>
      </c>
    </row>
    <row r="6" spans="1:13" s="2" customFormat="1" ht="63" customHeight="1">
      <c r="A6" s="18" t="s">
        <v>0</v>
      </c>
      <c r="B6" s="19" t="s">
        <v>5</v>
      </c>
      <c r="C6" s="20" t="s">
        <v>53</v>
      </c>
      <c r="D6" s="20" t="s">
        <v>52</v>
      </c>
      <c r="E6" s="21" t="s">
        <v>6</v>
      </c>
    </row>
    <row r="7" spans="1:13" s="2" customFormat="1" ht="41.25" customHeight="1">
      <c r="A7" s="39" t="s">
        <v>7</v>
      </c>
      <c r="B7" s="40" t="s">
        <v>41</v>
      </c>
      <c r="C7" s="41">
        <v>2489.5</v>
      </c>
      <c r="D7" s="41">
        <v>2489.5</v>
      </c>
      <c r="E7" s="41">
        <f>D7-C7</f>
        <v>0</v>
      </c>
    </row>
    <row r="8" spans="1:13" s="2" customFormat="1" ht="34.5">
      <c r="A8" s="39" t="s">
        <v>12</v>
      </c>
      <c r="B8" s="40" t="s">
        <v>42</v>
      </c>
      <c r="C8" s="41">
        <f>SUM(C9:C11)</f>
        <v>38541.800000000003</v>
      </c>
      <c r="D8" s="41">
        <f>SUM(D9:D11)</f>
        <v>35717.1</v>
      </c>
      <c r="E8" s="41">
        <f>D8-C8</f>
        <v>-2824.7000000000044</v>
      </c>
    </row>
    <row r="9" spans="1:13" s="2" customFormat="1" ht="17.25" customHeight="1">
      <c r="A9" s="25">
        <v>1</v>
      </c>
      <c r="B9" s="10" t="s">
        <v>9</v>
      </c>
      <c r="C9" s="42">
        <f>'Ekamutneri hamematakan'!C8</f>
        <v>38535</v>
      </c>
      <c r="D9" s="42">
        <v>35687.5</v>
      </c>
      <c r="E9" s="42">
        <f>D9-C9</f>
        <v>-2847.5</v>
      </c>
    </row>
    <row r="10" spans="1:13" s="2" customFormat="1" ht="17.25" customHeight="1">
      <c r="A10" s="25">
        <v>2</v>
      </c>
      <c r="B10" s="11" t="s">
        <v>10</v>
      </c>
      <c r="C10" s="42"/>
      <c r="D10" s="42">
        <v>8</v>
      </c>
      <c r="E10" s="42">
        <f>D10-C10</f>
        <v>8</v>
      </c>
    </row>
    <row r="11" spans="1:13" s="2" customFormat="1" ht="17.25" customHeight="1">
      <c r="A11" s="25">
        <v>3</v>
      </c>
      <c r="B11" s="10" t="s">
        <v>11</v>
      </c>
      <c r="C11" s="42">
        <v>6.8</v>
      </c>
      <c r="D11" s="42">
        <v>21.6</v>
      </c>
      <c r="E11" s="42">
        <f t="shared" ref="E11:E36" si="0">D11-C11</f>
        <v>14.8</v>
      </c>
    </row>
    <row r="12" spans="1:13" s="2" customFormat="1" ht="43.5" customHeight="1">
      <c r="A12" s="39" t="s">
        <v>37</v>
      </c>
      <c r="B12" s="40" t="s">
        <v>43</v>
      </c>
      <c r="C12" s="41">
        <f>C13+C37</f>
        <v>39309.999999999993</v>
      </c>
      <c r="D12" s="41">
        <f>D13+D37</f>
        <v>37641.299999999996</v>
      </c>
      <c r="E12" s="41">
        <f t="shared" si="0"/>
        <v>-1668.6999999999971</v>
      </c>
    </row>
    <row r="13" spans="1:13" s="2" customFormat="1" ht="18" customHeight="1">
      <c r="A13" s="39" t="s">
        <v>44</v>
      </c>
      <c r="B13" s="40" t="s">
        <v>45</v>
      </c>
      <c r="C13" s="41">
        <f>SUM(C14,C15:C21,C25:C34,C35:C36)</f>
        <v>39309.999999999993</v>
      </c>
      <c r="D13" s="41">
        <f>SUM(D14,D15:D21,D25:D34,D35:D36)</f>
        <v>37601.299999999996</v>
      </c>
      <c r="E13" s="41">
        <f t="shared" si="0"/>
        <v>-1708.6999999999971</v>
      </c>
    </row>
    <row r="14" spans="1:13" s="2" customFormat="1" ht="18" customHeight="1">
      <c r="A14" s="25">
        <v>1</v>
      </c>
      <c r="B14" s="11" t="s">
        <v>14</v>
      </c>
      <c r="C14" s="42">
        <f>'Ekamutneri hamematakan'!C13</f>
        <v>22528.1</v>
      </c>
      <c r="D14" s="42">
        <v>25681.599999999999</v>
      </c>
      <c r="E14" s="42">
        <f t="shared" si="0"/>
        <v>3153.5</v>
      </c>
    </row>
    <row r="15" spans="1:13" s="2" customFormat="1" ht="18" customHeight="1">
      <c r="A15" s="25">
        <v>2</v>
      </c>
      <c r="B15" s="11" t="s">
        <v>15</v>
      </c>
      <c r="C15" s="42">
        <f>'Ekamutneri hamematakan'!C14</f>
        <v>11099.3</v>
      </c>
      <c r="D15" s="42">
        <v>8135.6</v>
      </c>
      <c r="E15" s="42">
        <f t="shared" si="0"/>
        <v>-2963.6999999999989</v>
      </c>
      <c r="F15" s="43"/>
      <c r="G15" s="43"/>
    </row>
    <row r="16" spans="1:13" s="2" customFormat="1" ht="18" customHeight="1">
      <c r="A16" s="25">
        <v>3</v>
      </c>
      <c r="B16" s="11" t="s">
        <v>16</v>
      </c>
      <c r="C16" s="42">
        <f>'Ekamutneri hamematakan'!C15</f>
        <v>2101.6999999999998</v>
      </c>
      <c r="D16" s="42">
        <v>1054.7</v>
      </c>
      <c r="E16" s="42">
        <f t="shared" si="0"/>
        <v>-1046.9999999999998</v>
      </c>
      <c r="F16" s="43"/>
    </row>
    <row r="17" spans="1:8" s="2" customFormat="1" ht="18" customHeight="1">
      <c r="A17" s="25">
        <v>4</v>
      </c>
      <c r="B17" s="11" t="s">
        <v>17</v>
      </c>
      <c r="C17" s="42">
        <f>'Ekamutneri hamematakan'!C16</f>
        <v>1235</v>
      </c>
      <c r="D17" s="42">
        <v>1018.3</v>
      </c>
      <c r="E17" s="42">
        <f t="shared" si="0"/>
        <v>-216.70000000000005</v>
      </c>
      <c r="F17" s="43"/>
    </row>
    <row r="18" spans="1:8" s="2" customFormat="1" ht="18" customHeight="1">
      <c r="A18" s="25">
        <v>5</v>
      </c>
      <c r="B18" s="11" t="s">
        <v>18</v>
      </c>
      <c r="C18" s="42">
        <f>'Ekamutneri hamematakan'!C17</f>
        <v>221.1</v>
      </c>
      <c r="D18" s="42">
        <v>177</v>
      </c>
      <c r="E18" s="42">
        <f t="shared" si="0"/>
        <v>-44.099999999999994</v>
      </c>
    </row>
    <row r="19" spans="1:8" s="2" customFormat="1" ht="16.5" customHeight="1">
      <c r="A19" s="25">
        <v>6</v>
      </c>
      <c r="B19" s="11" t="s">
        <v>19</v>
      </c>
      <c r="C19" s="42">
        <f>'Ekamutneri hamematakan'!C18</f>
        <v>57.1</v>
      </c>
      <c r="D19" s="42">
        <v>76.599999999999994</v>
      </c>
      <c r="E19" s="42">
        <f t="shared" si="0"/>
        <v>19.499999999999993</v>
      </c>
      <c r="F19" s="44"/>
      <c r="G19" s="44"/>
      <c r="H19" s="44"/>
    </row>
    <row r="20" spans="1:8" s="2" customFormat="1" ht="17.25">
      <c r="A20" s="25">
        <v>7</v>
      </c>
      <c r="B20" s="11" t="s">
        <v>20</v>
      </c>
      <c r="C20" s="42">
        <f>'Ekamutneri hamematakan'!C19</f>
        <v>45</v>
      </c>
      <c r="D20" s="42">
        <v>30</v>
      </c>
      <c r="E20" s="42">
        <f t="shared" si="0"/>
        <v>-15</v>
      </c>
    </row>
    <row r="21" spans="1:8" s="2" customFormat="1" ht="17.25">
      <c r="A21" s="25">
        <v>8</v>
      </c>
      <c r="B21" s="11" t="s">
        <v>21</v>
      </c>
      <c r="C21" s="42">
        <f>SUM(C22:C24)</f>
        <v>89.7</v>
      </c>
      <c r="D21" s="42">
        <f>SUM(D22:D24)</f>
        <v>88.2</v>
      </c>
      <c r="E21" s="42">
        <f t="shared" si="0"/>
        <v>-1.5</v>
      </c>
    </row>
    <row r="22" spans="1:8" s="1" customFormat="1" ht="17.25">
      <c r="A22" s="29">
        <v>8.1</v>
      </c>
      <c r="B22" s="13" t="s">
        <v>22</v>
      </c>
      <c r="C22" s="42">
        <f>'Ekamutneri hamematakan'!C21</f>
        <v>43.2</v>
      </c>
      <c r="D22" s="45">
        <v>43.2</v>
      </c>
      <c r="E22" s="45">
        <f t="shared" si="0"/>
        <v>0</v>
      </c>
    </row>
    <row r="23" spans="1:8" s="2" customFormat="1" ht="17.25">
      <c r="A23" s="29">
        <v>8.1999999999999993</v>
      </c>
      <c r="B23" s="13" t="s">
        <v>23</v>
      </c>
      <c r="C23" s="42">
        <f>'Ekamutneri hamematakan'!C22</f>
        <v>1.5</v>
      </c>
      <c r="D23" s="45">
        <v>0</v>
      </c>
      <c r="E23" s="45">
        <f t="shared" si="0"/>
        <v>-1.5</v>
      </c>
    </row>
    <row r="24" spans="1:8" s="2" customFormat="1" ht="18" customHeight="1">
      <c r="A24" s="29">
        <v>8.3000000000000007</v>
      </c>
      <c r="B24" s="13" t="s">
        <v>24</v>
      </c>
      <c r="C24" s="42">
        <f>'Ekamutneri hamematakan'!C23</f>
        <v>45</v>
      </c>
      <c r="D24" s="45">
        <v>45</v>
      </c>
      <c r="E24" s="45">
        <f t="shared" si="0"/>
        <v>0</v>
      </c>
    </row>
    <row r="25" spans="1:8" s="2" customFormat="1" ht="18" customHeight="1">
      <c r="A25" s="25">
        <v>9</v>
      </c>
      <c r="B25" s="11" t="s">
        <v>25</v>
      </c>
      <c r="C25" s="42">
        <f>'Ekamutneri hamematakan'!C24</f>
        <v>0</v>
      </c>
      <c r="D25" s="42">
        <v>0</v>
      </c>
      <c r="E25" s="42">
        <f t="shared" si="0"/>
        <v>0</v>
      </c>
    </row>
    <row r="26" spans="1:8" s="2" customFormat="1" ht="18" customHeight="1">
      <c r="A26" s="25">
        <v>10</v>
      </c>
      <c r="B26" s="11" t="s">
        <v>26</v>
      </c>
      <c r="C26" s="42">
        <f>'Ekamutneri hamematakan'!C25</f>
        <v>771.8</v>
      </c>
      <c r="D26" s="42">
        <v>300</v>
      </c>
      <c r="E26" s="42">
        <f t="shared" si="0"/>
        <v>-471.79999999999995</v>
      </c>
    </row>
    <row r="27" spans="1:8" s="2" customFormat="1" ht="18" customHeight="1">
      <c r="A27" s="25">
        <v>11</v>
      </c>
      <c r="B27" s="11" t="s">
        <v>27</v>
      </c>
      <c r="C27" s="42">
        <f>'Ekamutneri hamematakan'!C26</f>
        <v>60</v>
      </c>
      <c r="D27" s="42">
        <v>61.4</v>
      </c>
      <c r="E27" s="42">
        <f t="shared" si="0"/>
        <v>1.3999999999999986</v>
      </c>
    </row>
    <row r="28" spans="1:8" s="2" customFormat="1" ht="18" customHeight="1">
      <c r="A28" s="25">
        <v>12</v>
      </c>
      <c r="B28" s="11" t="s">
        <v>28</v>
      </c>
      <c r="C28" s="42">
        <v>20</v>
      </c>
      <c r="D28" s="42">
        <v>0</v>
      </c>
      <c r="E28" s="42">
        <f t="shared" si="0"/>
        <v>-20</v>
      </c>
    </row>
    <row r="29" spans="1:8" s="2" customFormat="1" ht="18" customHeight="1">
      <c r="A29" s="25">
        <v>13</v>
      </c>
      <c r="B29" s="11" t="s">
        <v>29</v>
      </c>
      <c r="C29" s="42">
        <f>'Ekamutneri hamematakan'!C28</f>
        <v>135</v>
      </c>
      <c r="D29" s="42">
        <v>96</v>
      </c>
      <c r="E29" s="42">
        <f t="shared" si="0"/>
        <v>-39</v>
      </c>
    </row>
    <row r="30" spans="1:8" s="2" customFormat="1" ht="18" customHeight="1">
      <c r="A30" s="25">
        <v>14</v>
      </c>
      <c r="B30" s="11" t="s">
        <v>30</v>
      </c>
      <c r="C30" s="42"/>
      <c r="D30" s="42">
        <v>48</v>
      </c>
      <c r="E30" s="42">
        <f t="shared" si="0"/>
        <v>48</v>
      </c>
    </row>
    <row r="31" spans="1:8" s="2" customFormat="1" ht="18" customHeight="1">
      <c r="A31" s="25">
        <v>15</v>
      </c>
      <c r="B31" s="11" t="s">
        <v>31</v>
      </c>
      <c r="C31" s="42">
        <v>100</v>
      </c>
      <c r="D31" s="42">
        <v>74.5</v>
      </c>
      <c r="E31" s="42">
        <f t="shared" si="0"/>
        <v>-25.5</v>
      </c>
    </row>
    <row r="32" spans="1:8" s="2" customFormat="1" ht="18" customHeight="1">
      <c r="A32" s="25">
        <v>16</v>
      </c>
      <c r="B32" s="11" t="s">
        <v>32</v>
      </c>
      <c r="C32" s="42">
        <f>'Ekamutneri hamematakan'!C31</f>
        <v>15</v>
      </c>
      <c r="D32" s="42">
        <v>13</v>
      </c>
      <c r="E32" s="42">
        <f t="shared" si="0"/>
        <v>-2</v>
      </c>
    </row>
    <row r="33" spans="1:7" s="2" customFormat="1" ht="18" customHeight="1">
      <c r="A33" s="25">
        <v>17</v>
      </c>
      <c r="B33" s="11" t="s">
        <v>33</v>
      </c>
      <c r="C33" s="42">
        <v>105</v>
      </c>
      <c r="D33" s="42"/>
      <c r="E33" s="42">
        <f t="shared" si="0"/>
        <v>-105</v>
      </c>
    </row>
    <row r="34" spans="1:7" s="2" customFormat="1" ht="18" customHeight="1">
      <c r="A34" s="25">
        <v>18</v>
      </c>
      <c r="B34" s="11" t="s">
        <v>34</v>
      </c>
      <c r="C34" s="42">
        <v>30</v>
      </c>
      <c r="D34" s="42">
        <v>60</v>
      </c>
      <c r="E34" s="42">
        <f t="shared" si="0"/>
        <v>30</v>
      </c>
    </row>
    <row r="35" spans="1:7" ht="20.25" customHeight="1">
      <c r="A35" s="25">
        <v>19</v>
      </c>
      <c r="B35" s="33" t="s">
        <v>35</v>
      </c>
      <c r="C35" s="42">
        <v>42.8</v>
      </c>
      <c r="D35" s="42">
        <v>33</v>
      </c>
      <c r="E35" s="42">
        <f>D35-C35</f>
        <v>-9.7999999999999972</v>
      </c>
    </row>
    <row r="36" spans="1:7" s="2" customFormat="1" ht="18" customHeight="1">
      <c r="A36" s="25">
        <v>20</v>
      </c>
      <c r="B36" s="9" t="s">
        <v>46</v>
      </c>
      <c r="C36" s="42">
        <v>653.4</v>
      </c>
      <c r="D36" s="42">
        <v>653.4</v>
      </c>
      <c r="E36" s="42">
        <f t="shared" si="0"/>
        <v>0</v>
      </c>
    </row>
    <row r="37" spans="1:7" s="1" customFormat="1" ht="35.25" customHeight="1">
      <c r="A37" s="46" t="s">
        <v>47</v>
      </c>
      <c r="B37" s="47" t="s">
        <v>48</v>
      </c>
      <c r="C37" s="48">
        <f>SUM(C38:C38)</f>
        <v>0</v>
      </c>
      <c r="D37" s="48">
        <f>SUM(D38:D38)</f>
        <v>40</v>
      </c>
      <c r="E37" s="48">
        <f t="shared" ref="E37:E39" si="1">D37-C37</f>
        <v>40</v>
      </c>
    </row>
    <row r="38" spans="1:7" s="1" customFormat="1" ht="16.5" customHeight="1">
      <c r="A38" s="49">
        <v>1</v>
      </c>
      <c r="B38" s="11" t="s">
        <v>55</v>
      </c>
      <c r="C38" s="42"/>
      <c r="D38" s="42">
        <v>40</v>
      </c>
      <c r="E38" s="42">
        <f t="shared" si="1"/>
        <v>40</v>
      </c>
    </row>
    <row r="39" spans="1:7" s="1" customFormat="1" ht="43.5" customHeight="1">
      <c r="A39" s="39" t="s">
        <v>49</v>
      </c>
      <c r="B39" s="40" t="s">
        <v>50</v>
      </c>
      <c r="C39" s="41">
        <f>C7+C8-C12</f>
        <v>1721.3000000000102</v>
      </c>
      <c r="D39" s="41">
        <f>D7+D8-D12</f>
        <v>565.30000000000291</v>
      </c>
      <c r="E39" s="41">
        <f t="shared" si="1"/>
        <v>-1156.0000000000073</v>
      </c>
      <c r="F39" s="50"/>
      <c r="G39" s="5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2018-11-03T07:07:03Z</dcterms:modified>
</cp:coreProperties>
</file>